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15252" windowHeight="895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Лист1!$13:$14</definedName>
    <definedName name="_xlnm.Print_Area" localSheetId="0">Лист1!$A$1:$C$217</definedName>
  </definedNames>
  <calcPr calcId="124519"/>
</workbook>
</file>

<file path=xl/calcChain.xml><?xml version="1.0" encoding="utf-8"?>
<calcChain xmlns="http://schemas.openxmlformats.org/spreadsheetml/2006/main">
  <c r="C181" i="1"/>
  <c r="C155"/>
  <c r="C25"/>
  <c r="C15"/>
  <c r="C107"/>
  <c r="C217" l="1"/>
</calcChain>
</file>

<file path=xl/sharedStrings.xml><?xml version="1.0" encoding="utf-8"?>
<sst xmlns="http://schemas.openxmlformats.org/spreadsheetml/2006/main" count="216" uniqueCount="124">
  <si>
    <t>Наименование доходов</t>
  </si>
  <si>
    <t>Код дохода</t>
  </si>
  <si>
    <t>Сумма</t>
  </si>
  <si>
    <t>Субсидии бюджетам муниципальных районов на выравнивание бюджетной обеспеченности и предоставление иных межбюджетных трансфертов бюджетам поселений, входящих в состав муниципального района</t>
  </si>
  <si>
    <t>Субвенции бюджетам муниципальных районов на реализацию полномочий по государственной регистрации актов гражданского состояния</t>
  </si>
  <si>
    <t>Субвенции бюджетам муниципальных районов на реализацию государственных полномочий по расчету и предоставлению дотаций городским поселениям из регионального фонда финансовой поддержки поселений</t>
  </si>
  <si>
    <t>Субвенции бюджетам муниципальных районов на реализацию государственных полномочий по расчету и предоставлению дотаций сельским поселениям из регионального фонда финансовой поддержки поселений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</si>
  <si>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</si>
  <si>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бюджетам муниципальных районов на реализацию государственных полномочий по образованию и организации деятельности комиссий по делам несовершеннолетних и защите их прав</t>
  </si>
  <si>
    <t>Субвенции бюджетам муниципальных районов на реализацию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</si>
  <si>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 на реализацию государственных полномочий в области образования на осуществление управленческих расходов</t>
  </si>
  <si>
    <t>Субвенции бюджетам муниципальных районов на реализацию государственных полномочий по осуществлению методического и информационно-технического обеспечения образовательных учреждений</t>
  </si>
  <si>
    <t xml:space="preserve">Субвенции бюджетам муниципальных районов на реализацию государственных полномочий по распоряжению земельными участками, государственная собственность на которые не разграничена  </t>
  </si>
  <si>
    <t>ИТОГО</t>
  </si>
  <si>
    <t>муниципального района</t>
  </si>
  <si>
    <t>тыс.руб.</t>
  </si>
  <si>
    <t>к решению Совета Чистопольского</t>
  </si>
  <si>
    <t>на 2019 год и плановый период</t>
  </si>
  <si>
    <t xml:space="preserve">          2020-2021 годов»</t>
  </si>
  <si>
    <t>№____ от __________________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</si>
  <si>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Республики Татарстан в 2019 году</t>
  </si>
  <si>
    <t>802 202 30024 05 0000 150</t>
  </si>
  <si>
    <t>802 202 35118 05 0000 150</t>
  </si>
  <si>
    <t>802 202 35930 05 0000 150</t>
  </si>
  <si>
    <t>802 202 35120 05 0000 150</t>
  </si>
  <si>
    <t>Субвенции бюджетам муниципальных районов на 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</si>
  <si>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Субсидии бюджетам муниципальных районов (ГО)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организацию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организацию отдыха детей в каникулярное время
</t>
  </si>
  <si>
    <t>Субвенции бюджетам муниципальных районов на реализацию полномочий в области государственной молодежной политики</t>
  </si>
  <si>
    <t>Субвенции бюджетам муниципальных районов на реализацию государственных полномочий в области архивного дела</t>
  </si>
  <si>
    <t>Субвенции бюджетам муниципальных районов на реализацию государственных полномочий в области опеки и попечительства</t>
  </si>
  <si>
    <t>Субвенция бюджетам муниципальных районов на реализацию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</si>
  <si>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Субвенции бюджетам муниципальных районов реализацию государственных полномочий в сфере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 - отлов, содержание и регулирование численности безнадзорных животных</t>
  </si>
  <si>
    <t>Субвенции бюджетам муниципальных районов на реализацию государственных полномочий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</si>
  <si>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Субвенции бюджетам муниципальных районов на реализацию государственных полномочий по сбору информации от поселений, входящих в муниципальный район, необходимой для ведения регистра муниципальных нормативных правовых актов Республики Татарстан</t>
  </si>
  <si>
    <t>Субвенции бюджетам муниципальных районов на реализацию государственных полномочий по расчету и предоставлению субвенций бюджетам поселений, входящих в состав муниципального района, на реализацию полномочий по осуществлению первичного воинского учета на территориях, на которых отсутствуют военные комиссариаты</t>
  </si>
  <si>
    <t>Субвенции бюджетам муниципальных районов и городских округов для финансового обеспечения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</si>
  <si>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802 202 29999 05 0000 150</t>
  </si>
  <si>
    <t>Субвенции на реализацию государственных полномочий по оказанию в специализированных учреждениях услуг лицам, находящимся в общественных местах в состоянии алкогольного опьянения и утратившим способность самостоятельно передвигаться или ориентироваться в окружающей обстановке</t>
  </si>
  <si>
    <t xml:space="preserve"> изменений в бюджет Чистопольского</t>
  </si>
  <si>
    <t>муниципального района «О внесении</t>
  </si>
  <si>
    <t>Мероприятия, направленные на поддержку тренеров-преподавателей и спортсменов инструктиоров, работающих в учреждениях по внешкольной работе с детьми за высокие результаты</t>
  </si>
  <si>
    <t>Субсидии по ПКМ РТ №1006 от 19.11.2019 года - на летний отдых 2019 года</t>
  </si>
  <si>
    <t>Субсидии по РКМ РТ от 25.12.2018 № 3615-р На командировочные расходы слушателей программы профессиональной переподготовки в сфере сохранения и ревалоризации наследия «Master in Sphere of Heritage» на 2018/2019 учебный год</t>
  </si>
  <si>
    <t>Субсидии по РКМ РТ №50-р от 21.01.2019 на содержание индустриального парка "Чистополь"</t>
  </si>
  <si>
    <t>Стимулирующая надбавка молодым специалистам художественно-эстетисеской направленности (ДШИ, ДХШ)</t>
  </si>
  <si>
    <t>Выплаты на доведение до "Майских " Указов Президента РФ</t>
  </si>
  <si>
    <t>Средства по РКМ РТ от 05.03.2019 № 456-р Для предоставления в установленном порядке субсидий мун обр РТ на софир расх обязательств, возникших при выполнении полномочий орг местн самоупр по орг строит и содерж мун.жил фонда, в части проведения строит-техн экспертиз, замеров и уточнен площадей МКД, призванных аварийными</t>
  </si>
  <si>
    <t>802 202 30027 05 0000 150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</si>
  <si>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</si>
  <si>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Субсидия бюджетам муниципальных районов на поддержку отрасли культуры</t>
  </si>
  <si>
    <t>802 202 25519 05 0000 150</t>
  </si>
  <si>
    <t xml:space="preserve">Комплектование книжных фондов муниципальных общедоступных библиотек </t>
  </si>
  <si>
    <t>Государственная поддержка муниципальных учреждений культуры, находящихся на территории сельских поселений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</si>
  <si>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</si>
  <si>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802 202 25567 05 0000 150</t>
  </si>
  <si>
    <t>Субсидии бюджетам муниципальных районов на реализацию мероприятий по устойчивому развитию сельских территорий - Субсидии на улучшение жилищных условий граждан, проживающих в сельской местности, в том числе молодых семей и специалистов</t>
  </si>
  <si>
    <t>Средства по РКМ РТ № 1237-рот 29.05.2019 г. на софинансирование расходов, связанных со сносом аварийных жилых домов</t>
  </si>
  <si>
    <t>Средства по РКМ РТ № 1209-р от 28.05.2019 г. на оплату услуг охраны в детских оздоровительных лагерях</t>
  </si>
  <si>
    <t>Средства по РКМ РТ № 1772-р от 23.07.2019 г. на материальное поощрение Глав МО и руководителей ИК</t>
  </si>
  <si>
    <t>Средства по РКМ РТ № 1716-р от 19.07.2019 г. на командировочные расходы</t>
  </si>
  <si>
    <t>Прочие субсидии бюджетам муниципальных районов</t>
  </si>
  <si>
    <t>Стимулирующая надбавка педагогам - молодым специалистам (Минобразования)</t>
  </si>
  <si>
    <t>Субвенции бюджетам бюджетной системы Российской Федерации</t>
  </si>
  <si>
    <t>Субвенции бюджетам муниципальных районов реализацию государственных полномочий в сфере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 – на содержание скотомогильников</t>
  </si>
  <si>
    <t>Субвенции бюджетам муниципальных районов реализацию государственных полномочий в сфере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 – на содержание биотермических ям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</si>
  <si>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</si>
  <si>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802 202 45160 05 0000 150</t>
  </si>
  <si>
    <t>Прочие межбюджетные трансферты, передаваемые бюджетам муниципальных районов</t>
  </si>
  <si>
    <t>802 202 49999 05 0000 150</t>
  </si>
  <si>
    <t>Средства по РКМ РТ № 1084-р от 20.05.2019 г. средства на страхование муниципальных служащих</t>
  </si>
  <si>
    <t>Приложение № 7</t>
  </si>
  <si>
    <t>Субсидии по РКМ РТ №311-р от 16.02.2019 на предоставление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общеобразовательных организациях, орг. предост. доп обр детей в мун. обр. орг</t>
  </si>
  <si>
    <t>Средства РТ на уплату налога на имущество организаций</t>
  </si>
  <si>
    <t>Средства по РКМ РТ № 2942-р от 08.11.2019 г. на оплату командировочных расходов в Турецкую Республику</t>
  </si>
  <si>
    <t>Средства по РКМ РТ № 2869-р от 12.11.2019 на поощрение</t>
  </si>
  <si>
    <t>Средства по РКМ РТ №2495-р от 28.09.2019 г на оплату командировочных расходов в КНР</t>
  </si>
  <si>
    <t>Средства гранта "Россия в образах и звуках" (минкульт РТ)</t>
  </si>
  <si>
    <t>Средства по РКМ РТ №2721-р от 24.10.2019 г на премирование глав МО, руководителей исполкомов</t>
  </si>
  <si>
    <t>Средства на оплату труда работников учреждений молодежной политики (РКМ РТ №2004-р от 17.08.2019)</t>
  </si>
  <si>
    <t>Средства по летнему отдыху на оплату труда работников учреждений молодежной политики</t>
  </si>
  <si>
    <t>Средства по РКМ РТ № 1299-р от 05.06.2019 г. на возмещение затрат в части доставки товаров первой необходимости в отдаленные и малонаселенные пункты РТ, расположенные далее 11 км от райцентров</t>
  </si>
  <si>
    <t>Средства по РКМ РТ № 1356-р от 10.06.2019 г. для осуществления ежемесячных выплат в виде стипендий студентам образовательных организаций высшего образования, предусматривающим педагогический вид деятельности</t>
  </si>
  <si>
    <t>Средства по РКМ РТ № 308-р от 16.02.2019 на организацию и проведение татарского народн. праздника "Сабантуй" в регионах РФ (с изм. РКМ РТ №1560-р от 02.07.2019)</t>
  </si>
  <si>
    <t>Средства гранта "Наш новый учитель"</t>
  </si>
  <si>
    <t>Средства по РКМ РТ № 2770-р от 31.10.2019 г. для осуществления ежемесячных выплат в виде стипендий студентам высшего образования с сентября по декабрь 2019</t>
  </si>
  <si>
    <t>Средства по РКМ РТ № 2321-р от 12.09.2019 на поощрение</t>
  </si>
  <si>
    <t>Средства по РКМ РТ от 08.11.2019 №2837-р на финансовое обеспечение исполнения расходных обязательств муниципальных образований (за счет налога на профессиональный доход)</t>
  </si>
  <si>
    <t>Средства по РКМ РТ от 01.10.2019 №2514-р на финансовое обеспечение исполнения расходных обязательств муниципальных образований (за счет налога на профессиональный доход)</t>
  </si>
  <si>
    <t>Средства по РКМ РТ от 02.09.2019 №2208-р на финансовое обеспечение исполнения расходных обязательств муниципальных образований (за счет налога на профессиональный доход)</t>
  </si>
  <si>
    <t>Средства по РКМ РТ от 27.07.2019 №1818-р на финансовое обеспечение исполнения расходных обязательств муниципальных образований (за счет налога на профессиональный доход)</t>
  </si>
  <si>
    <t>Средства по РКМ РТ № 1065-р от 20.05.2019 Гранты СП</t>
  </si>
  <si>
    <t>Средства по РКМ РТ от 30.04.2019 №964-р грант конкурса "Лучшее ТОС"</t>
  </si>
  <si>
    <t>Средства по РКМ РТ от 20.05.2019 № 1069-р на решение вопросов местного значения, осуществляемое с привлечением средств самообложения граждан</t>
  </si>
  <si>
    <t>Средства по РКМ РТ от 29.04.2019 №959-р на финансовое обеспечение исполнения расходных обязательств муниципальных образований (за счет налога на профессиональный доход)</t>
  </si>
  <si>
    <t>Средства по РКМ РТ №2731-р от 24.10.2019 г на оплату расходов по вывозу твердых коммунальных отходов</t>
  </si>
  <si>
    <t>Средства по РКМ РТ от 19.07.2019 № 1705-р На софинансирование расходных обязательств, связанных с финансовым обеспечением деятельности органов местного самоуправления в части расходов на оплату труда переводчиков</t>
  </si>
  <si>
    <t>Средства по РКМ РТ № 2141-р от 29.08.2019 на материальное поощрение в связи с празднованием Дня Республики Татарстан</t>
  </si>
  <si>
    <t>Средства по РКМ РТ № 1657-р от 13.07.2019 на приобретение спортивного оборудования, инвентаря и экипировки для спортивных юношеских школ и спортивных школ</t>
  </si>
  <si>
    <t>Средства по РКМ РТ № 1629-р от 08.04.2019 г. на поощрение лиц</t>
  </si>
  <si>
    <t>Субсидии на развитие ДЮСШ (хоккея с шайбой)</t>
  </si>
  <si>
    <t>Субсидии по РКМ РТ от 29.04.2019 № 958-р в связи с переводом ЦБ на новые условия оплаты труда с 1 апреля 2019 г.</t>
  </si>
  <si>
    <t>Субсидии по РКМ РТ от 24.04.2019 № 924-р на софинансирование расходных обязательств, связанных с финансовым обеспечением деятельности органов местного самоуправления в части расходов на оплату труда глав муниципальных образований, являющихся гор и сельск посел-ми и отнесенных к 4-ой - 7-ой, 9-ой - 12-ой грруппам оплаты труда</t>
  </si>
  <si>
    <t>Субсидии по РКМ РТ от 26.04.2019 № 943-р на материальное поощрение глам МО, руководителей ИК, глав СП ко Дню местного самоуправления</t>
  </si>
  <si>
    <t>Субсидии по РКМ РТ от 26.04.2019 № 941-р на материальное поощрение глам МО, руководителей ИК, глав СП за 1 кв 2019 г</t>
  </si>
  <si>
    <t>Субсидии по РКМ РТ от 28.03.2019 № 625-р для осуществления компенсационных выплат руководителям ТОС</t>
  </si>
  <si>
    <t>Субсидии по РКМ РТ № 715-р от 05.04.2019 На поощрение работников ЗАГС в связи с внедрением с 1 октября 2018 год Федеральной информационной системы ведения Единого государственного реестра записей актов гражданского состояния</t>
  </si>
  <si>
    <t>средства по РКМ РТ от 19.11.2019 №2947-р для проведения оценочных работ по опред. выкупной ст-ти жил.помещ, распол-ых в МКД, признанных аварийными до 2017 г</t>
  </si>
  <si>
    <t>Средства по РКМ РТ № 3112-р от 02.12.2019 г. на оплату командировочных расходов в г.Дурбан (ЮАР</t>
  </si>
  <si>
    <t>субсидии на оплату труда (предоставление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общеобразовательных организациях, орг.предост.доп обр детей в мун.обр. орг)</t>
  </si>
  <si>
    <t>средства на командировочные расходы в г.Екатеринбург по РКМ РТ №3208-р от 12.12.2019</t>
  </si>
  <si>
    <t>средства по РКМ РТ от 05.12.2019 №3139-р на финансовое обеспечение исполнения расходных обязательств муниципальных образований (за счет налога на профессиональный доход)</t>
  </si>
  <si>
    <t xml:space="preserve">средства по РКМ РТ № 3022-р от 23.11.2019 г. грант "Лучший билингвальный детский сад" в 2019 году </t>
  </si>
  <si>
    <t>средства гранта для поддержки творческих коллективов муниципальных учреждений (мин,культуры РТ)</t>
  </si>
  <si>
    <t>средства гранта "Наш лучший методист" по РКМ РТ № 3091-р от 28.11.2019</t>
  </si>
  <si>
    <t>средства гранта "Поддержка профессионального роста учителей общеобразовательных организаций РТ" в 2019 году по РКМ РТ № 3168-р от 09.12.2019</t>
  </si>
  <si>
    <t>компенсация за работу по подготовке и проведению госуд. итоговой аттестации по образовательным программам основного общего и среднего общего образования</t>
  </si>
  <si>
    <t>средства на выплату надбавок работникам - молодым специалистам (мин.спорта)</t>
  </si>
  <si>
    <t>средства по РКМ РТ №3349-р от 23.12.2019 г на премирование глав МО, руководителей исполкомов</t>
  </si>
  <si>
    <t>средства по РКМ РТ №3347-р от 23.12.2019 на поощрение</t>
  </si>
  <si>
    <t>средства на оплату труда отраслевых специалистов учреждений молодежной политики</t>
  </si>
  <si>
    <t>средства по РКМ РТ от 24.12.2019 на финансовое обеспечение исполнения расходных обязательств муниципальных образований (за счет налога на профессиональный доход)</t>
  </si>
  <si>
    <t>средства по РКМ РТ №3307-р от 18.12.2019 на поощрение</t>
  </si>
  <si>
    <t>средства на проведение праздника Сабантуй по РКМ РТ №2339-р от 13.09.2019</t>
  </si>
  <si>
    <t>средства по РКМ РТ от 09.02.2019 № 246-р "Лучший сельский клуб и сельский Дом культуры"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</si>
</sst>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?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/>
    <xf numFmtId="0" fontId="2" fillId="0" borderId="0" xfId="0" applyFont="1" applyFill="1" applyAlignment="1">
      <alignment wrapText="1" shrinkToFit="1"/>
    </xf>
    <xf numFmtId="164" fontId="4" fillId="0" borderId="0" xfId="0" applyNumberFormat="1" applyFont="1" applyFill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justify" wrapText="1"/>
    </xf>
    <xf numFmtId="0" fontId="1" fillId="0" borderId="0" xfId="0" applyNumberFormat="1" applyFont="1" applyFill="1" applyBorder="1" applyAlignment="1">
      <alignment horizontal="justify" wrapText="1"/>
    </xf>
    <xf numFmtId="3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 applyProtection="1">
      <alignment horizontal="left" vertical="center" wrapText="1"/>
    </xf>
    <xf numFmtId="4" fontId="5" fillId="0" borderId="0" xfId="0" applyNumberFormat="1" applyFont="1" applyFill="1" applyBorder="1" applyAlignment="1" applyProtection="1">
      <alignment horizontal="center" wrapText="1"/>
    </xf>
    <xf numFmtId="166" fontId="5" fillId="0" borderId="0" xfId="0" applyNumberFormat="1" applyFont="1" applyFill="1" applyBorder="1" applyAlignment="1" applyProtection="1">
      <alignment horizontal="left" vertical="center" wrapText="1"/>
    </xf>
    <xf numFmtId="2" fontId="1" fillId="0" borderId="0" xfId="0" applyNumberFormat="1" applyFont="1" applyFill="1" applyBorder="1" applyAlignment="1">
      <alignment horizontal="center" wrapText="1"/>
    </xf>
    <xf numFmtId="2" fontId="1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 applyProtection="1">
      <alignment horizontal="center" wrapText="1"/>
    </xf>
    <xf numFmtId="2" fontId="1" fillId="0" borderId="0" xfId="0" applyNumberFormat="1" applyFont="1" applyFill="1" applyAlignment="1">
      <alignment horizontal="center" wrapText="1"/>
    </xf>
    <xf numFmtId="0" fontId="1" fillId="0" borderId="0" xfId="0" applyFont="1" applyFill="1" applyBorder="1" applyAlignment="1"/>
    <xf numFmtId="49" fontId="5" fillId="0" borderId="0" xfId="0" applyNumberFormat="1" applyFont="1" applyFill="1" applyBorder="1" applyAlignment="1" applyProtection="1">
      <alignment horizontal="left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1"/>
  <sheetViews>
    <sheetView tabSelected="1" view="pageBreakPreview" topLeftCell="A148" zoomScaleSheetLayoutView="100" workbookViewId="0">
      <selection activeCell="C215" sqref="C215"/>
    </sheetView>
  </sheetViews>
  <sheetFormatPr defaultColWidth="8.88671875" defaultRowHeight="15.6"/>
  <cols>
    <col min="1" max="1" width="56.44140625" style="4" customWidth="1"/>
    <col min="2" max="2" width="29.6640625" style="3" customWidth="1"/>
    <col min="3" max="3" width="14.33203125" style="29" customWidth="1"/>
    <col min="4" max="16384" width="8.88671875" style="3"/>
  </cols>
  <sheetData>
    <row r="1" spans="1:3" s="2" customFormat="1" ht="14.4" customHeight="1">
      <c r="A1" s="1"/>
      <c r="B1" s="44" t="s">
        <v>70</v>
      </c>
      <c r="C1" s="44"/>
    </row>
    <row r="2" spans="1:3" s="2" customFormat="1" ht="14.4" customHeight="1">
      <c r="A2" s="1"/>
      <c r="B2" s="14"/>
      <c r="C2" s="31" t="s">
        <v>16</v>
      </c>
    </row>
    <row r="3" spans="1:3" s="2" customFormat="1" ht="14.4" customHeight="1">
      <c r="A3" s="1"/>
      <c r="B3" s="14"/>
      <c r="C3" s="31" t="s">
        <v>39</v>
      </c>
    </row>
    <row r="4" spans="1:3" s="2" customFormat="1" ht="14.4" customHeight="1">
      <c r="A4" s="1"/>
      <c r="B4" s="14"/>
      <c r="C4" s="31" t="s">
        <v>38</v>
      </c>
    </row>
    <row r="5" spans="1:3" s="2" customFormat="1" ht="14.4" customHeight="1">
      <c r="A5" s="1"/>
      <c r="B5" s="14"/>
      <c r="C5" s="31" t="s">
        <v>14</v>
      </c>
    </row>
    <row r="6" spans="1:3" s="2" customFormat="1" ht="14.4" customHeight="1">
      <c r="A6" s="1"/>
      <c r="B6" s="14"/>
      <c r="C6" s="31" t="s">
        <v>17</v>
      </c>
    </row>
    <row r="7" spans="1:3" s="2" customFormat="1" ht="14.4" customHeight="1">
      <c r="A7" s="1"/>
      <c r="B7" s="14"/>
      <c r="C7" s="31" t="s">
        <v>18</v>
      </c>
    </row>
    <row r="8" spans="1:3" s="2" customFormat="1" ht="14.4" customHeight="1">
      <c r="A8" s="1"/>
      <c r="B8" s="14"/>
      <c r="C8" s="31" t="s">
        <v>19</v>
      </c>
    </row>
    <row r="9" spans="1:3" s="2" customFormat="1" ht="14.4" customHeight="1">
      <c r="A9" s="1"/>
      <c r="B9" s="1"/>
      <c r="C9" s="28"/>
    </row>
    <row r="11" spans="1:3" ht="37.950000000000003" customHeight="1">
      <c r="A11" s="43" t="s">
        <v>20</v>
      </c>
      <c r="B11" s="43"/>
      <c r="C11" s="43"/>
    </row>
    <row r="13" spans="1:3">
      <c r="C13" s="29" t="s">
        <v>15</v>
      </c>
    </row>
    <row r="14" spans="1:3" s="7" customFormat="1" ht="22.95" customHeight="1">
      <c r="A14" s="5" t="s">
        <v>0</v>
      </c>
      <c r="B14" s="5" t="s">
        <v>1</v>
      </c>
      <c r="C14" s="6" t="s">
        <v>2</v>
      </c>
    </row>
    <row r="15" spans="1:3" s="7" customFormat="1" ht="37.200000000000003" customHeight="1">
      <c r="A15" s="18" t="s">
        <v>49</v>
      </c>
      <c r="B15" s="8" t="s">
        <v>50</v>
      </c>
      <c r="C15" s="17">
        <f>SUM(C17:C21)</f>
        <v>287.89999999999998</v>
      </c>
    </row>
    <row r="16" spans="1:3" s="7" customFormat="1" ht="16.8" customHeight="1">
      <c r="A16" s="16"/>
      <c r="B16" s="16"/>
      <c r="C16" s="17"/>
    </row>
    <row r="17" spans="1:3" s="7" customFormat="1" ht="39.6" customHeight="1">
      <c r="A17" s="18" t="s">
        <v>51</v>
      </c>
      <c r="B17" s="8" t="s">
        <v>50</v>
      </c>
      <c r="C17" s="17">
        <v>37.9</v>
      </c>
    </row>
    <row r="18" spans="1:3" s="7" customFormat="1" ht="19.2" customHeight="1">
      <c r="A18" s="16"/>
      <c r="B18" s="16"/>
      <c r="C18" s="17"/>
    </row>
    <row r="19" spans="1:3" s="7" customFormat="1" ht="53.4" customHeight="1">
      <c r="A19" s="18" t="s">
        <v>52</v>
      </c>
      <c r="B19" s="17" t="s">
        <v>50</v>
      </c>
      <c r="C19" s="17">
        <v>100</v>
      </c>
    </row>
    <row r="20" spans="1:3" s="7" customFormat="1" ht="21" customHeight="1">
      <c r="A20" s="16"/>
      <c r="B20" s="16"/>
      <c r="C20" s="17"/>
    </row>
    <row r="21" spans="1:3" s="7" customFormat="1" ht="55.2" customHeight="1">
      <c r="A21" s="18" t="s">
        <v>53</v>
      </c>
      <c r="B21" s="17" t="s">
        <v>50</v>
      </c>
      <c r="C21" s="19">
        <v>150</v>
      </c>
    </row>
    <row r="22" spans="1:3" s="7" customFormat="1" ht="17.399999999999999" customHeight="1">
      <c r="A22" s="16"/>
      <c r="B22" s="16"/>
      <c r="C22" s="17"/>
    </row>
    <row r="23" spans="1:3" s="7" customFormat="1" ht="88.2" customHeight="1">
      <c r="A23" s="18" t="s">
        <v>55</v>
      </c>
      <c r="B23" s="17" t="s">
        <v>54</v>
      </c>
      <c r="C23" s="27">
        <v>10948.4</v>
      </c>
    </row>
    <row r="24" spans="1:3" s="7" customFormat="1" ht="17.399999999999999" customHeight="1">
      <c r="A24" s="16"/>
      <c r="B24" s="16"/>
      <c r="C24" s="17"/>
    </row>
    <row r="25" spans="1:3" s="7" customFormat="1" ht="26.4" customHeight="1">
      <c r="A25" s="18" t="s">
        <v>60</v>
      </c>
      <c r="B25" s="17" t="s">
        <v>36</v>
      </c>
      <c r="C25" s="20">
        <f>SUM(C27:C105)</f>
        <v>376076.57000000007</v>
      </c>
    </row>
    <row r="26" spans="1:3" s="7" customFormat="1" ht="17.399999999999999" customHeight="1">
      <c r="A26" s="16"/>
      <c r="B26" s="16"/>
      <c r="C26" s="17"/>
    </row>
    <row r="27" spans="1:3" s="7" customFormat="1" ht="82.8" customHeight="1">
      <c r="A27" s="21" t="s">
        <v>3</v>
      </c>
      <c r="B27" s="17" t="s">
        <v>36</v>
      </c>
      <c r="C27" s="22">
        <v>41294.400000000001</v>
      </c>
    </row>
    <row r="28" spans="1:3" s="7" customFormat="1">
      <c r="A28" s="21"/>
      <c r="B28" s="17"/>
      <c r="C28" s="22"/>
    </row>
    <row r="29" spans="1:3" s="7" customFormat="1" ht="202.8">
      <c r="A29" s="21" t="s">
        <v>26</v>
      </c>
      <c r="B29" s="17" t="s">
        <v>36</v>
      </c>
      <c r="C29" s="22">
        <v>186547.4</v>
      </c>
    </row>
    <row r="30" spans="1:3" s="7" customFormat="1" ht="14.4" customHeight="1">
      <c r="A30" s="23"/>
      <c r="B30" s="17"/>
      <c r="C30" s="22"/>
    </row>
    <row r="31" spans="1:3" s="7" customFormat="1" ht="67.2" customHeight="1">
      <c r="A31" s="23" t="s">
        <v>40</v>
      </c>
      <c r="B31" s="17" t="s">
        <v>36</v>
      </c>
      <c r="C31" s="22">
        <v>2025.6</v>
      </c>
    </row>
    <row r="32" spans="1:3" s="7" customFormat="1" ht="14.4" customHeight="1">
      <c r="A32" s="23"/>
      <c r="B32" s="17"/>
      <c r="C32" s="22"/>
    </row>
    <row r="33" spans="1:3" s="7" customFormat="1" ht="34.799999999999997" customHeight="1">
      <c r="A33" s="23" t="s">
        <v>41</v>
      </c>
      <c r="B33" s="17" t="s">
        <v>36</v>
      </c>
      <c r="C33" s="22">
        <v>14431.4</v>
      </c>
    </row>
    <row r="34" spans="1:3" s="7" customFormat="1" ht="14.4" customHeight="1">
      <c r="A34" s="23"/>
      <c r="B34" s="17"/>
      <c r="C34" s="22"/>
    </row>
    <row r="35" spans="1:3" s="7" customFormat="1" ht="117.6" customHeight="1">
      <c r="A35" s="23" t="s">
        <v>71</v>
      </c>
      <c r="B35" s="17" t="s">
        <v>36</v>
      </c>
      <c r="C35" s="22">
        <v>917.6</v>
      </c>
    </row>
    <row r="36" spans="1:3" s="7" customFormat="1" ht="14.4" customHeight="1">
      <c r="A36" s="23"/>
      <c r="B36" s="17"/>
      <c r="C36" s="22"/>
    </row>
    <row r="37" spans="1:3" s="7" customFormat="1" ht="82.8" customHeight="1">
      <c r="A37" s="23" t="s">
        <v>42</v>
      </c>
      <c r="B37" s="17" t="s">
        <v>36</v>
      </c>
      <c r="C37" s="22">
        <v>245.8</v>
      </c>
    </row>
    <row r="38" spans="1:3" s="7" customFormat="1" ht="14.4" customHeight="1">
      <c r="A38" s="23"/>
      <c r="B38" s="17"/>
      <c r="C38" s="22"/>
    </row>
    <row r="39" spans="1:3" s="7" customFormat="1" ht="43.2" customHeight="1">
      <c r="A39" s="23" t="s">
        <v>43</v>
      </c>
      <c r="B39" s="17" t="s">
        <v>36</v>
      </c>
      <c r="C39" s="22">
        <v>16049.2</v>
      </c>
    </row>
    <row r="40" spans="1:3" s="7" customFormat="1" ht="14.4" customHeight="1">
      <c r="A40" s="23"/>
      <c r="B40" s="17"/>
      <c r="C40" s="22"/>
    </row>
    <row r="41" spans="1:3" s="7" customFormat="1" ht="34.200000000000003" customHeight="1">
      <c r="A41" s="23" t="s">
        <v>45</v>
      </c>
      <c r="B41" s="17" t="s">
        <v>36</v>
      </c>
      <c r="C41" s="22">
        <v>61071.3</v>
      </c>
    </row>
    <row r="42" spans="1:3" s="7" customFormat="1" ht="14.4" customHeight="1">
      <c r="A42" s="23"/>
      <c r="B42" s="17"/>
      <c r="C42" s="22"/>
    </row>
    <row r="43" spans="1:3" s="7" customFormat="1" ht="120" customHeight="1">
      <c r="A43" s="24" t="s">
        <v>46</v>
      </c>
      <c r="B43" s="17" t="s">
        <v>36</v>
      </c>
      <c r="C43" s="22">
        <v>85.4</v>
      </c>
    </row>
    <row r="44" spans="1:3" s="7" customFormat="1" ht="14.4" customHeight="1">
      <c r="A44" s="23"/>
      <c r="B44" s="17"/>
      <c r="C44" s="22"/>
    </row>
    <row r="45" spans="1:3" s="7" customFormat="1" ht="84.6" customHeight="1">
      <c r="A45" s="32" t="s">
        <v>105</v>
      </c>
      <c r="B45" s="17" t="s">
        <v>36</v>
      </c>
      <c r="C45" s="33">
        <v>68.900000000000006</v>
      </c>
    </row>
    <row r="46" spans="1:3" s="7" customFormat="1" ht="14.4" customHeight="1">
      <c r="A46" s="32"/>
      <c r="B46" s="17"/>
      <c r="C46" s="33"/>
    </row>
    <row r="47" spans="1:3" s="7" customFormat="1" ht="48.6" customHeight="1">
      <c r="A47" s="32" t="s">
        <v>104</v>
      </c>
      <c r="B47" s="17" t="s">
        <v>36</v>
      </c>
      <c r="C47" s="33">
        <v>1200</v>
      </c>
    </row>
    <row r="48" spans="1:3" s="7" customFormat="1" ht="14.4" customHeight="1">
      <c r="A48" s="32"/>
      <c r="B48" s="17"/>
      <c r="C48" s="33"/>
    </row>
    <row r="49" spans="1:3" s="7" customFormat="1" ht="49.2" customHeight="1">
      <c r="A49" s="32" t="s">
        <v>103</v>
      </c>
      <c r="B49" s="17" t="s">
        <v>36</v>
      </c>
      <c r="C49" s="33">
        <v>1014.2</v>
      </c>
    </row>
    <row r="50" spans="1:3" s="7" customFormat="1" ht="14.4" customHeight="1">
      <c r="A50" s="32"/>
      <c r="B50" s="17"/>
      <c r="C50" s="33"/>
    </row>
    <row r="51" spans="1:3" s="7" customFormat="1" ht="56.4" customHeight="1">
      <c r="A51" s="32" t="s">
        <v>102</v>
      </c>
      <c r="B51" s="17" t="s">
        <v>36</v>
      </c>
      <c r="C51" s="33">
        <v>1448.9</v>
      </c>
    </row>
    <row r="52" spans="1:3" s="7" customFormat="1" ht="14.4" customHeight="1">
      <c r="A52" s="32"/>
      <c r="B52" s="17"/>
      <c r="C52" s="33"/>
    </row>
    <row r="53" spans="1:3" s="7" customFormat="1" ht="114.6" customHeight="1">
      <c r="A53" s="34" t="s">
        <v>101</v>
      </c>
      <c r="B53" s="17" t="s">
        <v>36</v>
      </c>
      <c r="C53" s="33">
        <v>604.4</v>
      </c>
    </row>
    <row r="54" spans="1:3" s="7" customFormat="1" ht="14.4" customHeight="1">
      <c r="A54" s="34"/>
      <c r="B54" s="17"/>
      <c r="C54" s="33"/>
    </row>
    <row r="55" spans="1:3" s="7" customFormat="1" ht="49.8" customHeight="1">
      <c r="A55" s="32" t="s">
        <v>100</v>
      </c>
      <c r="B55" s="17" t="s">
        <v>36</v>
      </c>
      <c r="C55" s="33">
        <v>6938.2</v>
      </c>
    </row>
    <row r="56" spans="1:3" s="7" customFormat="1" ht="14.4" customHeight="1">
      <c r="A56" s="32"/>
      <c r="B56" s="17"/>
      <c r="C56" s="33"/>
    </row>
    <row r="57" spans="1:3" s="7" customFormat="1" ht="22.2" customHeight="1">
      <c r="A57" s="32" t="s">
        <v>99</v>
      </c>
      <c r="B57" s="17" t="s">
        <v>36</v>
      </c>
      <c r="C57" s="33">
        <v>311.7</v>
      </c>
    </row>
    <row r="58" spans="1:3" s="7" customFormat="1" ht="14.4" customHeight="1">
      <c r="A58" s="32"/>
      <c r="B58" s="17"/>
      <c r="C58" s="33"/>
    </row>
    <row r="59" spans="1:3" s="7" customFormat="1" ht="49.2" customHeight="1">
      <c r="A59" s="32" t="s">
        <v>56</v>
      </c>
      <c r="B59" s="17" t="s">
        <v>36</v>
      </c>
      <c r="C59" s="33">
        <v>14087.88</v>
      </c>
    </row>
    <row r="60" spans="1:3" s="7" customFormat="1" ht="14.4" customHeight="1">
      <c r="A60" s="32"/>
      <c r="B60" s="17"/>
      <c r="C60" s="33"/>
    </row>
    <row r="61" spans="1:3" s="7" customFormat="1" ht="44.4" customHeight="1">
      <c r="A61" s="32" t="s">
        <v>57</v>
      </c>
      <c r="B61" s="17" t="s">
        <v>36</v>
      </c>
      <c r="C61" s="33">
        <v>702.1</v>
      </c>
    </row>
    <row r="62" spans="1:3" s="7" customFormat="1" ht="14.4" customHeight="1">
      <c r="A62" s="32"/>
      <c r="B62" s="17"/>
      <c r="C62" s="33"/>
    </row>
    <row r="63" spans="1:3" s="7" customFormat="1" ht="32.4" customHeight="1">
      <c r="A63" s="32" t="s">
        <v>98</v>
      </c>
      <c r="B63" s="17" t="s">
        <v>36</v>
      </c>
      <c r="C63" s="33">
        <v>186.4</v>
      </c>
    </row>
    <row r="64" spans="1:3" s="7" customFormat="1" ht="14.4" customHeight="1">
      <c r="A64" s="32"/>
      <c r="B64" s="17"/>
      <c r="C64" s="33"/>
    </row>
    <row r="65" spans="1:3" s="7" customFormat="1" ht="36.6" customHeight="1">
      <c r="A65" s="32" t="s">
        <v>58</v>
      </c>
      <c r="B65" s="17" t="s">
        <v>36</v>
      </c>
      <c r="C65" s="33">
        <v>1304.0999999999999</v>
      </c>
    </row>
    <row r="66" spans="1:3" s="7" customFormat="1" ht="14.4" customHeight="1">
      <c r="A66" s="32"/>
      <c r="B66" s="17"/>
      <c r="C66" s="33"/>
    </row>
    <row r="67" spans="1:3" s="7" customFormat="1" ht="36" customHeight="1">
      <c r="A67" s="32" t="s">
        <v>59</v>
      </c>
      <c r="B67" s="17" t="s">
        <v>36</v>
      </c>
      <c r="C67" s="33">
        <v>77.400000000000006</v>
      </c>
    </row>
    <row r="68" spans="1:3" s="7" customFormat="1" ht="14.4" customHeight="1">
      <c r="A68" s="32"/>
      <c r="B68" s="17"/>
      <c r="C68" s="33"/>
    </row>
    <row r="69" spans="1:3" s="7" customFormat="1" ht="70.8" customHeight="1">
      <c r="A69" s="32" t="s">
        <v>97</v>
      </c>
      <c r="B69" s="17" t="s">
        <v>36</v>
      </c>
      <c r="C69" s="33">
        <v>573.25</v>
      </c>
    </row>
    <row r="70" spans="1:3" s="7" customFormat="1" ht="14.4" customHeight="1">
      <c r="A70" s="32"/>
      <c r="B70" s="17"/>
      <c r="C70" s="33"/>
    </row>
    <row r="71" spans="1:3" s="7" customFormat="1" ht="83.4" customHeight="1">
      <c r="A71" s="32" t="s">
        <v>95</v>
      </c>
      <c r="B71" s="17" t="s">
        <v>36</v>
      </c>
      <c r="C71" s="33">
        <v>148.19999999999999</v>
      </c>
    </row>
    <row r="72" spans="1:3" s="7" customFormat="1" ht="14.4" customHeight="1">
      <c r="A72" s="32"/>
      <c r="B72" s="17"/>
      <c r="C72" s="33"/>
    </row>
    <row r="73" spans="1:3" s="7" customFormat="1" ht="52.2" customHeight="1">
      <c r="A73" s="32" t="s">
        <v>96</v>
      </c>
      <c r="B73" s="17" t="s">
        <v>36</v>
      </c>
      <c r="C73" s="33">
        <v>1431.7</v>
      </c>
    </row>
    <row r="74" spans="1:3" s="7" customFormat="1" ht="14.4" customHeight="1">
      <c r="A74" s="32"/>
      <c r="B74" s="17"/>
      <c r="C74" s="33"/>
    </row>
    <row r="75" spans="1:3" s="7" customFormat="1" ht="35.4" customHeight="1">
      <c r="A75" s="32" t="s">
        <v>79</v>
      </c>
      <c r="B75" s="17" t="s">
        <v>36</v>
      </c>
      <c r="C75" s="33">
        <v>248.3</v>
      </c>
    </row>
    <row r="76" spans="1:3" s="7" customFormat="1" ht="14.4" customHeight="1">
      <c r="A76" s="32"/>
      <c r="B76" s="17"/>
      <c r="C76" s="33"/>
    </row>
    <row r="77" spans="1:3" s="7" customFormat="1" ht="35.4" customHeight="1">
      <c r="A77" s="32" t="s">
        <v>78</v>
      </c>
      <c r="B77" s="17" t="s">
        <v>36</v>
      </c>
      <c r="C77" s="33">
        <v>2193.54</v>
      </c>
    </row>
    <row r="78" spans="1:3" s="7" customFormat="1" ht="14.4" customHeight="1">
      <c r="A78" s="23"/>
      <c r="B78" s="17"/>
      <c r="C78" s="22"/>
    </row>
    <row r="79" spans="1:3" s="7" customFormat="1" ht="33.6" customHeight="1">
      <c r="A79" s="32" t="s">
        <v>76</v>
      </c>
      <c r="B79" s="17" t="s">
        <v>36</v>
      </c>
      <c r="C79" s="33">
        <v>60</v>
      </c>
    </row>
    <row r="80" spans="1:3" s="7" customFormat="1" ht="14.4" customHeight="1">
      <c r="A80" s="32"/>
      <c r="B80" s="17"/>
      <c r="C80" s="33"/>
    </row>
    <row r="81" spans="1:3" s="7" customFormat="1" ht="34.200000000000003" customHeight="1">
      <c r="A81" s="32" t="s">
        <v>75</v>
      </c>
      <c r="B81" s="17" t="s">
        <v>36</v>
      </c>
      <c r="C81" s="33">
        <v>241.5</v>
      </c>
    </row>
    <row r="82" spans="1:3" s="7" customFormat="1" ht="14.4" customHeight="1">
      <c r="A82" s="32"/>
      <c r="B82" s="17"/>
      <c r="C82" s="33"/>
    </row>
    <row r="83" spans="1:3" s="7" customFormat="1" ht="32.4" customHeight="1">
      <c r="A83" s="32" t="s">
        <v>77</v>
      </c>
      <c r="B83" s="17" t="s">
        <v>36</v>
      </c>
      <c r="C83" s="33">
        <v>1121.2</v>
      </c>
    </row>
    <row r="84" spans="1:3" s="7" customFormat="1" ht="14.4" customHeight="1">
      <c r="A84" s="32"/>
      <c r="B84" s="17"/>
      <c r="C84" s="33"/>
    </row>
    <row r="85" spans="1:3" s="7" customFormat="1" ht="35.4" customHeight="1">
      <c r="A85" s="32" t="s">
        <v>94</v>
      </c>
      <c r="B85" s="17" t="s">
        <v>36</v>
      </c>
      <c r="C85" s="33">
        <v>2310.6</v>
      </c>
    </row>
    <row r="86" spans="1:3" s="7" customFormat="1" ht="14.4" customHeight="1">
      <c r="A86" s="32"/>
      <c r="B86" s="17"/>
      <c r="C86" s="33"/>
    </row>
    <row r="87" spans="1:3" s="7" customFormat="1" ht="16.8" customHeight="1">
      <c r="A87" s="32" t="s">
        <v>72</v>
      </c>
      <c r="B87" s="17" t="s">
        <v>36</v>
      </c>
      <c r="C87" s="33">
        <v>4066.8</v>
      </c>
    </row>
    <row r="88" spans="1:3" s="7" customFormat="1" ht="14.4" customHeight="1">
      <c r="A88" s="32"/>
      <c r="B88" s="17"/>
      <c r="C88" s="33"/>
    </row>
    <row r="89" spans="1:3" s="7" customFormat="1" ht="31.2" customHeight="1">
      <c r="A89" s="32" t="s">
        <v>73</v>
      </c>
      <c r="B89" s="17" t="s">
        <v>36</v>
      </c>
      <c r="C89" s="33">
        <v>59.1</v>
      </c>
    </row>
    <row r="90" spans="1:3" s="7" customFormat="1" ht="14.4" customHeight="1">
      <c r="A90" s="32"/>
      <c r="B90" s="17"/>
      <c r="C90" s="33"/>
    </row>
    <row r="91" spans="1:3" s="7" customFormat="1" ht="31.8" customHeight="1">
      <c r="A91" s="32" t="s">
        <v>74</v>
      </c>
      <c r="B91" s="17" t="s">
        <v>36</v>
      </c>
      <c r="C91" s="33">
        <v>216.1</v>
      </c>
    </row>
    <row r="92" spans="1:3" s="7" customFormat="1" ht="14.4" customHeight="1">
      <c r="A92" s="23"/>
      <c r="B92" s="17"/>
      <c r="C92" s="22"/>
    </row>
    <row r="93" spans="1:3" s="7" customFormat="1" ht="66.599999999999994" customHeight="1">
      <c r="A93" s="23" t="s">
        <v>106</v>
      </c>
      <c r="B93" s="17" t="s">
        <v>36</v>
      </c>
      <c r="C93" s="22">
        <v>8.1999999999999993</v>
      </c>
    </row>
    <row r="94" spans="1:3" s="7" customFormat="1" ht="14.4" customHeight="1">
      <c r="A94" s="23"/>
      <c r="B94" s="17"/>
      <c r="C94" s="22"/>
    </row>
    <row r="95" spans="1:3" s="7" customFormat="1" ht="32.4" customHeight="1">
      <c r="A95" s="23" t="s">
        <v>107</v>
      </c>
      <c r="B95" s="17" t="s">
        <v>36</v>
      </c>
      <c r="C95" s="22">
        <v>92.3</v>
      </c>
    </row>
    <row r="96" spans="1:3" s="7" customFormat="1" ht="14.4" customHeight="1">
      <c r="A96" s="23"/>
      <c r="B96" s="17"/>
      <c r="C96" s="22"/>
    </row>
    <row r="97" spans="1:3" s="7" customFormat="1" ht="93.6" customHeight="1">
      <c r="A97" s="24" t="s">
        <v>108</v>
      </c>
      <c r="B97" s="17" t="s">
        <v>36</v>
      </c>
      <c r="C97" s="22">
        <v>10349.299999999999</v>
      </c>
    </row>
    <row r="98" spans="1:3" s="7" customFormat="1" ht="14.4" customHeight="1">
      <c r="A98" s="23"/>
      <c r="B98" s="17"/>
      <c r="C98" s="22"/>
    </row>
    <row r="99" spans="1:3" s="7" customFormat="1" ht="31.8" customHeight="1">
      <c r="A99" s="23" t="s">
        <v>109</v>
      </c>
      <c r="B99" s="17" t="s">
        <v>36</v>
      </c>
      <c r="C99" s="22">
        <v>35.200000000000003</v>
      </c>
    </row>
    <row r="100" spans="1:3" s="7" customFormat="1" ht="31.8" customHeight="1">
      <c r="A100" s="23"/>
      <c r="B100" s="17"/>
      <c r="C100" s="22"/>
    </row>
    <row r="101" spans="1:3" s="7" customFormat="1" ht="31.8" customHeight="1">
      <c r="A101" s="40" t="s">
        <v>117</v>
      </c>
      <c r="B101" s="17" t="s">
        <v>36</v>
      </c>
      <c r="C101" s="33">
        <v>1431.7</v>
      </c>
    </row>
    <row r="102" spans="1:3" s="7" customFormat="1" ht="31.8" customHeight="1">
      <c r="A102" s="39"/>
      <c r="B102" s="17"/>
      <c r="C102" s="33"/>
    </row>
    <row r="103" spans="1:3" s="7" customFormat="1" ht="25.2" customHeight="1">
      <c r="A103" s="40" t="s">
        <v>118</v>
      </c>
      <c r="B103" s="17" t="s">
        <v>36</v>
      </c>
      <c r="C103" s="33">
        <v>240.3</v>
      </c>
    </row>
    <row r="104" spans="1:3" s="7" customFormat="1" ht="31.8" customHeight="1">
      <c r="A104" s="23"/>
      <c r="B104" s="17"/>
      <c r="C104" s="22"/>
    </row>
    <row r="105" spans="1:3" s="7" customFormat="1" ht="31.8" customHeight="1">
      <c r="A105" s="40" t="s">
        <v>119</v>
      </c>
      <c r="B105" s="17" t="s">
        <v>36</v>
      </c>
      <c r="C105" s="22">
        <v>637</v>
      </c>
    </row>
    <row r="106" spans="1:3" s="7" customFormat="1" ht="14.4" customHeight="1">
      <c r="A106" s="23"/>
      <c r="B106" s="17"/>
      <c r="C106" s="22"/>
    </row>
    <row r="107" spans="1:3" s="7" customFormat="1" ht="37.799999999999997" customHeight="1">
      <c r="A107" s="23" t="s">
        <v>62</v>
      </c>
      <c r="B107" s="25" t="s">
        <v>21</v>
      </c>
      <c r="C107" s="22">
        <f>SUM(C109:C153)</f>
        <v>516783.81999999995</v>
      </c>
    </row>
    <row r="108" spans="1:3" s="7" customFormat="1" ht="14.4" customHeight="1">
      <c r="A108" s="23"/>
      <c r="B108" s="17"/>
      <c r="C108" s="22"/>
    </row>
    <row r="109" spans="1:3" ht="69" customHeight="1">
      <c r="A109" s="26" t="s">
        <v>5</v>
      </c>
      <c r="B109" s="25" t="s">
        <v>21</v>
      </c>
      <c r="C109" s="20">
        <v>4912.1000000000004</v>
      </c>
    </row>
    <row r="110" spans="1:3">
      <c r="A110" s="26"/>
      <c r="B110" s="17"/>
      <c r="C110" s="20"/>
    </row>
    <row r="111" spans="1:3" ht="69" customHeight="1">
      <c r="A111" s="26" t="s">
        <v>6</v>
      </c>
      <c r="B111" s="25" t="s">
        <v>21</v>
      </c>
      <c r="C111" s="20">
        <v>308.8</v>
      </c>
    </row>
    <row r="112" spans="1:3">
      <c r="A112" s="26"/>
      <c r="B112" s="17"/>
      <c r="C112" s="20"/>
    </row>
    <row r="113" spans="1:3" ht="130.80000000000001" customHeight="1">
      <c r="A113" s="26" t="s">
        <v>25</v>
      </c>
      <c r="B113" s="25" t="s">
        <v>21</v>
      </c>
      <c r="C113" s="20">
        <v>322457.09999999998</v>
      </c>
    </row>
    <row r="114" spans="1:3">
      <c r="A114" s="26"/>
      <c r="B114" s="17"/>
      <c r="C114" s="20"/>
    </row>
    <row r="115" spans="1:3" ht="78">
      <c r="A115" s="26" t="s">
        <v>7</v>
      </c>
      <c r="B115" s="25" t="s">
        <v>21</v>
      </c>
      <c r="C115" s="20">
        <v>152093.29999999999</v>
      </c>
    </row>
    <row r="116" spans="1:3">
      <c r="A116" s="26"/>
      <c r="B116" s="17"/>
      <c r="C116" s="20"/>
    </row>
    <row r="117" spans="1:3" ht="68.400000000000006" customHeight="1">
      <c r="A117" s="26" t="s">
        <v>8</v>
      </c>
      <c r="B117" s="25" t="s">
        <v>21</v>
      </c>
      <c r="C117" s="20">
        <v>742.5</v>
      </c>
    </row>
    <row r="118" spans="1:3">
      <c r="A118" s="26"/>
      <c r="B118" s="17"/>
      <c r="C118" s="20"/>
    </row>
    <row r="119" spans="1:3" ht="67.2" customHeight="1">
      <c r="A119" s="26" t="s">
        <v>9</v>
      </c>
      <c r="B119" s="25" t="s">
        <v>21</v>
      </c>
      <c r="C119" s="20">
        <v>375.6</v>
      </c>
    </row>
    <row r="120" spans="1:3">
      <c r="A120" s="26"/>
      <c r="B120" s="17"/>
      <c r="C120" s="20"/>
    </row>
    <row r="121" spans="1:3" ht="50.4" customHeight="1">
      <c r="A121" s="26" t="s">
        <v>27</v>
      </c>
      <c r="B121" s="25" t="s">
        <v>21</v>
      </c>
      <c r="C121" s="20">
        <v>353.2</v>
      </c>
    </row>
    <row r="122" spans="1:3">
      <c r="A122" s="26"/>
      <c r="B122" s="17"/>
      <c r="C122" s="20"/>
    </row>
    <row r="123" spans="1:3" ht="49.2" customHeight="1">
      <c r="A123" s="26" t="s">
        <v>10</v>
      </c>
      <c r="B123" s="25" t="s">
        <v>21</v>
      </c>
      <c r="C123" s="20">
        <v>353.2</v>
      </c>
    </row>
    <row r="124" spans="1:3">
      <c r="A124" s="26"/>
      <c r="B124" s="17"/>
      <c r="C124" s="20"/>
    </row>
    <row r="125" spans="1:3" ht="62.4">
      <c r="A125" s="26" t="s">
        <v>11</v>
      </c>
      <c r="B125" s="25" t="s">
        <v>21</v>
      </c>
      <c r="C125" s="20">
        <v>5125</v>
      </c>
    </row>
    <row r="126" spans="1:3">
      <c r="A126" s="26"/>
      <c r="B126" s="17"/>
      <c r="C126" s="20"/>
    </row>
    <row r="127" spans="1:3" ht="52.2" customHeight="1">
      <c r="A127" s="26" t="s">
        <v>28</v>
      </c>
      <c r="B127" s="25" t="s">
        <v>21</v>
      </c>
      <c r="C127" s="20">
        <v>132.9</v>
      </c>
    </row>
    <row r="128" spans="1:3">
      <c r="A128" s="26"/>
      <c r="B128" s="17"/>
      <c r="C128" s="20"/>
    </row>
    <row r="129" spans="1:3" ht="58.2" customHeight="1">
      <c r="A129" s="26" t="s">
        <v>29</v>
      </c>
      <c r="B129" s="25" t="s">
        <v>21</v>
      </c>
      <c r="C129" s="20">
        <v>1221.8</v>
      </c>
    </row>
    <row r="130" spans="1:3">
      <c r="A130" s="26"/>
      <c r="B130" s="17"/>
      <c r="C130" s="20"/>
    </row>
    <row r="131" spans="1:3" ht="82.8" customHeight="1">
      <c r="A131" s="26" t="s">
        <v>30</v>
      </c>
      <c r="B131" s="25" t="s">
        <v>21</v>
      </c>
      <c r="C131" s="27">
        <v>0.52</v>
      </c>
    </row>
    <row r="132" spans="1:3">
      <c r="A132" s="26"/>
      <c r="B132" s="17"/>
      <c r="C132" s="20"/>
    </row>
    <row r="133" spans="1:3" ht="111" customHeight="1">
      <c r="A133" s="26" t="s">
        <v>63</v>
      </c>
      <c r="B133" s="25" t="s">
        <v>21</v>
      </c>
      <c r="C133" s="20">
        <v>25</v>
      </c>
    </row>
    <row r="134" spans="1:3">
      <c r="A134" s="26"/>
      <c r="B134" s="17"/>
      <c r="C134" s="20"/>
    </row>
    <row r="135" spans="1:3" ht="121.2" customHeight="1">
      <c r="A135" s="26" t="s">
        <v>64</v>
      </c>
      <c r="B135" s="25" t="s">
        <v>21</v>
      </c>
      <c r="C135" s="20">
        <v>189.9</v>
      </c>
    </row>
    <row r="136" spans="1:3">
      <c r="A136" s="26"/>
      <c r="B136" s="17"/>
      <c r="C136" s="20"/>
    </row>
    <row r="137" spans="1:3" ht="124.8">
      <c r="A137" s="26" t="s">
        <v>31</v>
      </c>
      <c r="B137" s="25" t="s">
        <v>21</v>
      </c>
      <c r="C137" s="20">
        <v>194.5</v>
      </c>
    </row>
    <row r="138" spans="1:3">
      <c r="A138" s="26"/>
      <c r="B138" s="17"/>
      <c r="C138" s="20"/>
    </row>
    <row r="139" spans="1:3" ht="171.6">
      <c r="A139" s="26" t="s">
        <v>32</v>
      </c>
      <c r="B139" s="25" t="s">
        <v>21</v>
      </c>
      <c r="C139" s="20">
        <v>1174.3</v>
      </c>
    </row>
    <row r="140" spans="1:3">
      <c r="A140" s="26"/>
      <c r="B140" s="25"/>
      <c r="C140" s="20"/>
    </row>
    <row r="141" spans="1:3" ht="100.2" customHeight="1">
      <c r="A141" s="26" t="s">
        <v>33</v>
      </c>
      <c r="B141" s="25" t="s">
        <v>21</v>
      </c>
      <c r="C141" s="20">
        <v>3.6</v>
      </c>
    </row>
    <row r="142" spans="1:3">
      <c r="A142" s="26"/>
      <c r="B142" s="17"/>
      <c r="C142" s="20"/>
    </row>
    <row r="143" spans="1:3" ht="66.599999999999994" customHeight="1">
      <c r="A143" s="26" t="s">
        <v>12</v>
      </c>
      <c r="B143" s="25" t="s">
        <v>21</v>
      </c>
      <c r="C143" s="20">
        <v>46.1</v>
      </c>
    </row>
    <row r="144" spans="1:3">
      <c r="A144" s="26"/>
      <c r="B144" s="25"/>
      <c r="C144" s="20"/>
    </row>
    <row r="145" spans="1:3" ht="93.6">
      <c r="A145" s="26" t="s">
        <v>37</v>
      </c>
      <c r="B145" s="25" t="s">
        <v>21</v>
      </c>
      <c r="C145" s="20">
        <v>3627.6</v>
      </c>
    </row>
    <row r="146" spans="1:3">
      <c r="A146" s="26"/>
      <c r="B146" s="17"/>
      <c r="C146" s="20"/>
    </row>
    <row r="147" spans="1:3" ht="67.2" customHeight="1">
      <c r="A147" s="26" t="s">
        <v>48</v>
      </c>
      <c r="B147" s="25" t="s">
        <v>47</v>
      </c>
      <c r="C147" s="20">
        <v>16997.900000000001</v>
      </c>
    </row>
    <row r="148" spans="1:3">
      <c r="A148" s="26"/>
      <c r="B148" s="17"/>
      <c r="C148" s="20"/>
    </row>
    <row r="149" spans="1:3" ht="112.8" customHeight="1">
      <c r="A149" s="26" t="s">
        <v>34</v>
      </c>
      <c r="B149" s="25" t="s">
        <v>22</v>
      </c>
      <c r="C149" s="20">
        <v>1987.3</v>
      </c>
    </row>
    <row r="150" spans="1:3">
      <c r="A150" s="26"/>
      <c r="B150" s="17"/>
      <c r="C150" s="20"/>
    </row>
    <row r="151" spans="1:3" ht="46.8">
      <c r="A151" s="26" t="s">
        <v>4</v>
      </c>
      <c r="B151" s="25" t="s">
        <v>23</v>
      </c>
      <c r="C151" s="20">
        <v>4343</v>
      </c>
    </row>
    <row r="152" spans="1:3">
      <c r="A152" s="26"/>
      <c r="B152" s="25"/>
      <c r="C152" s="20"/>
    </row>
    <row r="153" spans="1:3" ht="85.2" customHeight="1">
      <c r="A153" s="26" t="s">
        <v>35</v>
      </c>
      <c r="B153" s="25" t="s">
        <v>24</v>
      </c>
      <c r="C153" s="20">
        <v>118.6</v>
      </c>
    </row>
    <row r="154" spans="1:3">
      <c r="A154" s="26"/>
      <c r="B154" s="25"/>
      <c r="C154" s="20"/>
    </row>
    <row r="155" spans="1:3" ht="75" customHeight="1">
      <c r="A155" s="26" t="s">
        <v>65</v>
      </c>
      <c r="B155" s="25" t="s">
        <v>66</v>
      </c>
      <c r="C155" s="20">
        <f>SUM(C157:C179)</f>
        <v>23800.12</v>
      </c>
    </row>
    <row r="156" spans="1:3">
      <c r="A156" s="26"/>
      <c r="B156" s="25"/>
      <c r="C156" s="20"/>
    </row>
    <row r="157" spans="1:3" ht="69.599999999999994" customHeight="1">
      <c r="A157" s="32" t="s">
        <v>93</v>
      </c>
      <c r="B157" s="25" t="s">
        <v>66</v>
      </c>
      <c r="C157" s="33">
        <v>25.54</v>
      </c>
    </row>
    <row r="158" spans="1:3">
      <c r="A158" s="32"/>
      <c r="B158" s="25"/>
      <c r="C158" s="33"/>
    </row>
    <row r="159" spans="1:3" ht="39.6" customHeight="1">
      <c r="A159" s="32" t="s">
        <v>91</v>
      </c>
      <c r="B159" s="25" t="s">
        <v>66</v>
      </c>
      <c r="C159" s="33">
        <v>1628</v>
      </c>
    </row>
    <row r="160" spans="1:3">
      <c r="A160" s="32"/>
      <c r="B160" s="25"/>
      <c r="C160" s="33"/>
    </row>
    <row r="161" spans="1:3" ht="54.6" customHeight="1">
      <c r="A161" s="32" t="s">
        <v>92</v>
      </c>
      <c r="B161" s="25" t="s">
        <v>66</v>
      </c>
      <c r="C161" s="33">
        <v>18047.2</v>
      </c>
    </row>
    <row r="162" spans="1:3">
      <c r="A162" s="32"/>
      <c r="B162" s="25"/>
      <c r="C162" s="33"/>
    </row>
    <row r="163" spans="1:3" ht="24" customHeight="1">
      <c r="A163" s="32" t="s">
        <v>90</v>
      </c>
      <c r="B163" s="25" t="s">
        <v>66</v>
      </c>
      <c r="C163" s="33">
        <v>3000</v>
      </c>
    </row>
    <row r="164" spans="1:3">
      <c r="A164" s="32"/>
      <c r="B164" s="25"/>
      <c r="C164" s="33"/>
    </row>
    <row r="165" spans="1:3" ht="67.8" customHeight="1">
      <c r="A165" s="32" t="s">
        <v>89</v>
      </c>
      <c r="B165" s="25" t="s">
        <v>66</v>
      </c>
      <c r="C165" s="33">
        <v>127.63</v>
      </c>
    </row>
    <row r="166" spans="1:3">
      <c r="A166" s="32"/>
      <c r="B166" s="25"/>
      <c r="C166" s="33"/>
    </row>
    <row r="167" spans="1:3" ht="67.2" customHeight="1">
      <c r="A167" s="32" t="s">
        <v>88</v>
      </c>
      <c r="B167" s="25" t="s">
        <v>66</v>
      </c>
      <c r="C167" s="33">
        <v>90.94</v>
      </c>
    </row>
    <row r="168" spans="1:3" ht="15.6" customHeight="1">
      <c r="A168" s="32"/>
      <c r="B168" s="25"/>
      <c r="C168" s="33"/>
    </row>
    <row r="169" spans="1:3" ht="67.2" customHeight="1">
      <c r="A169" s="32" t="s">
        <v>87</v>
      </c>
      <c r="B169" s="25" t="s">
        <v>66</v>
      </c>
      <c r="C169" s="33">
        <v>55.85</v>
      </c>
    </row>
    <row r="170" spans="1:3" ht="19.8" customHeight="1">
      <c r="A170" s="32"/>
      <c r="B170" s="25"/>
      <c r="C170" s="33"/>
    </row>
    <row r="171" spans="1:3" ht="67.2" customHeight="1">
      <c r="A171" s="32" t="s">
        <v>86</v>
      </c>
      <c r="B171" s="25" t="s">
        <v>66</v>
      </c>
      <c r="C171" s="33">
        <v>76.209999999999994</v>
      </c>
    </row>
    <row r="172" spans="1:3" ht="16.8" customHeight="1">
      <c r="A172" s="32"/>
      <c r="B172" s="25"/>
      <c r="C172" s="33"/>
    </row>
    <row r="173" spans="1:3" ht="67.2" customHeight="1">
      <c r="A173" s="32" t="s">
        <v>110</v>
      </c>
      <c r="B173" s="25" t="s">
        <v>66</v>
      </c>
      <c r="C173" s="33">
        <v>167.35</v>
      </c>
    </row>
    <row r="174" spans="1:3" ht="19.8" customHeight="1">
      <c r="A174" s="32"/>
      <c r="B174" s="25"/>
      <c r="C174" s="33"/>
    </row>
    <row r="175" spans="1:3" ht="19.2" customHeight="1">
      <c r="A175" s="41" t="s">
        <v>120</v>
      </c>
      <c r="B175" s="25" t="s">
        <v>66</v>
      </c>
      <c r="C175" s="42">
        <v>184.9</v>
      </c>
    </row>
    <row r="176" spans="1:3" ht="19.2" customHeight="1">
      <c r="A176" s="41"/>
      <c r="B176" s="25"/>
      <c r="C176" s="42"/>
    </row>
    <row r="177" spans="1:3" ht="19.2" customHeight="1">
      <c r="A177" s="41" t="s">
        <v>121</v>
      </c>
      <c r="B177" s="25" t="s">
        <v>66</v>
      </c>
      <c r="C177" s="42">
        <v>45.6</v>
      </c>
    </row>
    <row r="178" spans="1:3" ht="19.2" customHeight="1">
      <c r="A178" s="41"/>
      <c r="B178" s="25"/>
      <c r="C178" s="42"/>
    </row>
    <row r="179" spans="1:3" ht="19.2" customHeight="1">
      <c r="A179" s="41" t="s">
        <v>122</v>
      </c>
      <c r="B179" s="25" t="s">
        <v>66</v>
      </c>
      <c r="C179" s="42">
        <v>350.9</v>
      </c>
    </row>
    <row r="180" spans="1:3">
      <c r="A180" s="26"/>
      <c r="B180" s="25"/>
      <c r="C180" s="20"/>
    </row>
    <row r="181" spans="1:3" ht="36" customHeight="1">
      <c r="A181" s="26" t="s">
        <v>67</v>
      </c>
      <c r="B181" s="25" t="s">
        <v>68</v>
      </c>
      <c r="C181" s="27">
        <f>SUM(C183:C215)</f>
        <v>9098.3000000000011</v>
      </c>
    </row>
    <row r="182" spans="1:3" ht="22.2" customHeight="1">
      <c r="A182" s="26"/>
      <c r="B182" s="25"/>
      <c r="C182" s="20"/>
    </row>
    <row r="183" spans="1:3" ht="31.2">
      <c r="A183" s="18" t="s">
        <v>61</v>
      </c>
      <c r="B183" s="17" t="s">
        <v>68</v>
      </c>
      <c r="C183" s="35">
        <v>416.6</v>
      </c>
    </row>
    <row r="184" spans="1:3">
      <c r="A184" s="18"/>
      <c r="B184" s="17"/>
      <c r="C184" s="35"/>
    </row>
    <row r="185" spans="1:3" s="7" customFormat="1" ht="48.6" customHeight="1">
      <c r="A185" s="23" t="s">
        <v>44</v>
      </c>
      <c r="B185" s="17" t="s">
        <v>68</v>
      </c>
      <c r="C185" s="36">
        <v>11.6</v>
      </c>
    </row>
    <row r="186" spans="1:3">
      <c r="A186" s="18"/>
      <c r="B186" s="17"/>
      <c r="C186" s="35"/>
    </row>
    <row r="187" spans="1:3" ht="39" customHeight="1">
      <c r="A187" s="32" t="s">
        <v>69</v>
      </c>
      <c r="B187" s="25" t="s">
        <v>68</v>
      </c>
      <c r="C187" s="37">
        <v>195.2</v>
      </c>
    </row>
    <row r="188" spans="1:3">
      <c r="A188" s="32"/>
      <c r="B188" s="25"/>
      <c r="C188" s="37"/>
    </row>
    <row r="189" spans="1:3" ht="67.2" customHeight="1">
      <c r="A189" s="32" t="s">
        <v>80</v>
      </c>
      <c r="B189" s="25" t="s">
        <v>68</v>
      </c>
      <c r="C189" s="37">
        <v>2000</v>
      </c>
    </row>
    <row r="190" spans="1:3">
      <c r="A190" s="32"/>
      <c r="B190" s="25"/>
      <c r="C190" s="37"/>
    </row>
    <row r="191" spans="1:3" ht="83.4" customHeight="1">
      <c r="A191" s="32" t="s">
        <v>81</v>
      </c>
      <c r="B191" s="25" t="s">
        <v>68</v>
      </c>
      <c r="C191" s="37">
        <v>990</v>
      </c>
    </row>
    <row r="192" spans="1:3">
      <c r="A192" s="26"/>
      <c r="B192" s="25"/>
      <c r="C192" s="35"/>
    </row>
    <row r="193" spans="1:3" s="7" customFormat="1" ht="63.6" customHeight="1">
      <c r="A193" s="32" t="s">
        <v>82</v>
      </c>
      <c r="B193" s="17" t="s">
        <v>68</v>
      </c>
      <c r="C193" s="37">
        <v>334.6</v>
      </c>
    </row>
    <row r="194" spans="1:3">
      <c r="A194" s="26"/>
      <c r="B194" s="17"/>
      <c r="C194" s="35"/>
    </row>
    <row r="195" spans="1:3" ht="31.2">
      <c r="A195" s="32" t="s">
        <v>85</v>
      </c>
      <c r="B195" s="25" t="s">
        <v>68</v>
      </c>
      <c r="C195" s="37">
        <v>300</v>
      </c>
    </row>
    <row r="196" spans="1:3">
      <c r="A196" s="32"/>
      <c r="B196" s="25"/>
      <c r="C196" s="37"/>
    </row>
    <row r="197" spans="1:3">
      <c r="A197" s="32" t="s">
        <v>83</v>
      </c>
      <c r="B197" s="25" t="s">
        <v>68</v>
      </c>
      <c r="C197" s="37">
        <v>89.8</v>
      </c>
    </row>
    <row r="198" spans="1:3">
      <c r="A198" s="32"/>
      <c r="B198" s="25"/>
      <c r="C198" s="37"/>
    </row>
    <row r="199" spans="1:3" ht="62.4">
      <c r="A199" s="32" t="s">
        <v>84</v>
      </c>
      <c r="B199" s="17" t="s">
        <v>68</v>
      </c>
      <c r="C199" s="37">
        <v>930</v>
      </c>
    </row>
    <row r="200" spans="1:3">
      <c r="A200" s="26"/>
      <c r="B200" s="17"/>
      <c r="C200" s="35"/>
    </row>
    <row r="201" spans="1:3" ht="31.2">
      <c r="A201" s="9" t="s">
        <v>111</v>
      </c>
      <c r="B201" s="17" t="s">
        <v>68</v>
      </c>
      <c r="C201" s="38">
        <v>1000</v>
      </c>
    </row>
    <row r="202" spans="1:3">
      <c r="A202" s="9"/>
      <c r="B202" s="17"/>
      <c r="C202" s="10"/>
    </row>
    <row r="203" spans="1:3" ht="31.2">
      <c r="A203" s="9" t="s">
        <v>112</v>
      </c>
      <c r="B203" s="25" t="s">
        <v>68</v>
      </c>
      <c r="C203" s="10">
        <v>400</v>
      </c>
    </row>
    <row r="204" spans="1:3">
      <c r="A204" s="9"/>
      <c r="B204" s="25"/>
      <c r="C204" s="10"/>
    </row>
    <row r="205" spans="1:3" ht="31.2">
      <c r="A205" s="9" t="s">
        <v>113</v>
      </c>
      <c r="B205" s="25" t="s">
        <v>68</v>
      </c>
      <c r="C205" s="10">
        <v>1145.8</v>
      </c>
    </row>
    <row r="206" spans="1:3">
      <c r="A206" s="9"/>
      <c r="B206" s="25"/>
      <c r="C206" s="10"/>
    </row>
    <row r="207" spans="1:3" ht="46.8">
      <c r="A207" s="9" t="s">
        <v>114</v>
      </c>
      <c r="B207" s="17" t="s">
        <v>68</v>
      </c>
      <c r="C207" s="10">
        <v>790.2</v>
      </c>
    </row>
    <row r="208" spans="1:3">
      <c r="A208" s="9"/>
      <c r="B208" s="8"/>
      <c r="C208" s="10"/>
    </row>
    <row r="209" spans="1:3" ht="62.4">
      <c r="A209" s="9" t="s">
        <v>115</v>
      </c>
      <c r="B209" s="25" t="s">
        <v>68</v>
      </c>
      <c r="C209" s="10">
        <v>207.6</v>
      </c>
    </row>
    <row r="210" spans="1:3">
      <c r="A210" s="9"/>
      <c r="B210" s="25"/>
      <c r="C210" s="10"/>
    </row>
    <row r="211" spans="1:3" ht="31.2">
      <c r="A211" s="9" t="s">
        <v>116</v>
      </c>
      <c r="B211" s="17" t="s">
        <v>68</v>
      </c>
      <c r="C211" s="10">
        <v>2.9</v>
      </c>
    </row>
    <row r="212" spans="1:3">
      <c r="A212" s="9"/>
      <c r="B212" s="17"/>
      <c r="C212" s="10"/>
    </row>
    <row r="213" spans="1:3">
      <c r="A213" s="41" t="s">
        <v>83</v>
      </c>
      <c r="B213" s="25" t="s">
        <v>68</v>
      </c>
      <c r="C213" s="42">
        <v>84</v>
      </c>
    </row>
    <row r="214" spans="1:3">
      <c r="A214" s="41"/>
      <c r="B214" s="25"/>
      <c r="C214" s="42"/>
    </row>
    <row r="215" spans="1:3" ht="31.2">
      <c r="A215" s="41" t="s">
        <v>123</v>
      </c>
      <c r="B215" s="17" t="s">
        <v>68</v>
      </c>
      <c r="C215" s="33">
        <v>200</v>
      </c>
    </row>
    <row r="216" spans="1:3">
      <c r="A216" s="9"/>
      <c r="B216" s="8"/>
      <c r="C216" s="10"/>
    </row>
    <row r="217" spans="1:3" s="13" customFormat="1">
      <c r="A217" s="11" t="s">
        <v>13</v>
      </c>
      <c r="B217" s="12"/>
      <c r="C217" s="15">
        <f>C15+C23+C25+C107+C155+C181</f>
        <v>936995.11</v>
      </c>
    </row>
    <row r="221" spans="1:3">
      <c r="C221" s="30"/>
    </row>
  </sheetData>
  <mergeCells count="2">
    <mergeCell ref="A11:C11"/>
    <mergeCell ref="B1:C1"/>
  </mergeCells>
  <pageMargins left="0.59055118110236227" right="0.39370078740157483" top="0.39370078740157483" bottom="0.3937007874015748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raifo2</cp:lastModifiedBy>
  <cp:lastPrinted>2019-11-27T11:51:26Z</cp:lastPrinted>
  <dcterms:created xsi:type="dcterms:W3CDTF">2017-04-24T09:59:11Z</dcterms:created>
  <dcterms:modified xsi:type="dcterms:W3CDTF">2020-01-11T11:07:10Z</dcterms:modified>
</cp:coreProperties>
</file>